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0" windowWidth="19200" windowHeight="11595" tabRatio="545"/>
  </bookViews>
  <sheets>
    <sheet name="Извещение" sheetId="11" r:id="rId1"/>
  </sheets>
  <definedNames>
    <definedName name="_xlnm._FilterDatabase" localSheetId="0" hidden="1">Извещение!$A$5:$Z$5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Извещение!$A$1:$AC$24</definedName>
  </definedNames>
  <calcPr calcId="144525"/>
</workbook>
</file>

<file path=xl/calcChain.xml><?xml version="1.0" encoding="utf-8"?>
<calcChain xmlns="http://schemas.openxmlformats.org/spreadsheetml/2006/main">
  <c r="P16" i="11" l="1"/>
  <c r="N16" i="11"/>
  <c r="L16" i="11"/>
  <c r="K16" i="11"/>
  <c r="J16" i="11"/>
  <c r="M14" i="11"/>
  <c r="O14" i="11" s="1"/>
  <c r="O13" i="11"/>
  <c r="M12" i="11"/>
  <c r="O12" i="11" s="1"/>
  <c r="O16" i="11" s="1"/>
  <c r="M16" i="11" l="1"/>
  <c r="O7" i="11" l="1"/>
  <c r="P10" i="11" l="1"/>
  <c r="O10" i="11"/>
  <c r="N10" i="11"/>
  <c r="M10" i="11"/>
  <c r="L10" i="11"/>
  <c r="K10" i="11"/>
  <c r="J10" i="11"/>
</calcChain>
</file>

<file path=xl/sharedStrings.xml><?xml version="1.0" encoding="utf-8"?>
<sst xmlns="http://schemas.openxmlformats.org/spreadsheetml/2006/main" count="48" uniqueCount="42">
  <si>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</si>
  <si>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</si>
  <si>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</si>
  <si>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</si>
  <si>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</si>
  <si>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</si>
  <si>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</si>
  <si>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</si>
  <si>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</si>
  <si>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</si>
  <si>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</si>
  <si>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</si>
  <si>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</si>
  <si>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</si>
  <si>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</si>
  <si>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</si>
  <si>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</si>
  <si>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</si>
  <si>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</si>
  <si>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</si>
  <si>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</si>
  <si>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</si>
  <si>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</si>
  <si>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</si>
  <si>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</si>
  <si>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</si>
  <si>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 xml:space="preserve"> </t>
  </si>
  <si>
    <t>Кляринское</t>
  </si>
  <si>
    <t>сплош</t>
  </si>
  <si>
    <t>Клен</t>
  </si>
  <si>
    <t>Тетюшское</t>
  </si>
  <si>
    <t>10Ос+Лп+Д</t>
  </si>
  <si>
    <t>8Ос2Лп</t>
  </si>
  <si>
    <t>инженер лесопользования Панягина Л.С.</t>
  </si>
  <si>
    <t>Р.И.Исмагилов</t>
  </si>
  <si>
    <t>с учетом коэф. 1,05</t>
  </si>
  <si>
    <t>с учетом  коэф. 1,05</t>
  </si>
  <si>
    <t>Дуб,Клен</t>
  </si>
  <si>
    <t>Делянки обсчитаны по ставкам 2018 года</t>
  </si>
  <si>
    <t>16:22:000000:567</t>
  </si>
  <si>
    <t>16:38:000000:536</t>
  </si>
  <si>
    <t>аукционных единиц купли-продажи лесонасаждений  для аукциона (бизнес) Тетюшского лесничества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</si>
</sst>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4" fillId="2" borderId="3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  <protection hidden="1"/>
    </xf>
    <xf numFmtId="2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2" fontId="6" fillId="0" borderId="0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5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2" borderId="3" xfId="0" applyNumberFormat="1" applyFont="1" applyFill="1" applyBorder="1" applyAlignment="1" applyProtection="1">
      <alignment horizontal="center" vertical="center"/>
      <protection hidden="1"/>
    </xf>
    <xf numFmtId="1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Fill="1" applyBorder="1" applyAlignment="1" applyProtection="1">
      <alignment horizontal="center" vertical="center"/>
      <protection hidden="1"/>
    </xf>
    <xf numFmtId="2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5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2" fontId="6" fillId="0" borderId="2" xfId="0" applyNumberFormat="1" applyFont="1" applyFill="1" applyBorder="1" applyAlignment="1" applyProtection="1">
      <alignment horizontal="center" vertical="center"/>
      <protection hidden="1"/>
    </xf>
    <xf numFmtId="3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left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" fontId="1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5" xfId="0" applyNumberFormat="1" applyFont="1" applyFill="1" applyBorder="1" applyAlignment="1" applyProtection="1">
      <alignment horizontal="center" vertical="center"/>
      <protection hidden="1"/>
    </xf>
    <xf numFmtId="2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7" fillId="0" borderId="10" xfId="0" applyNumberFormat="1" applyFont="1" applyFill="1" applyBorder="1" applyAlignment="1" applyProtection="1">
      <alignment horizontal="center" vertical="center"/>
      <protection hidden="1"/>
    </xf>
    <xf numFmtId="1" fontId="7" fillId="0" borderId="7" xfId="0" applyNumberFormat="1" applyFont="1" applyFill="1" applyBorder="1" applyAlignment="1" applyProtection="1">
      <alignment horizontal="center" vertical="center"/>
      <protection hidden="1"/>
    </xf>
    <xf numFmtId="1" fontId="7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abSelected="1" view="pageBreakPreview" topLeftCell="B1" zoomScale="115" zoomScaleNormal="73" zoomScaleSheetLayoutView="115" workbookViewId="0">
      <selection activeCell="O9" sqref="O9"/>
    </sheetView>
  </sheetViews>
  <sheetFormatPr defaultRowHeight="12.75" x14ac:dyDescent="0.2"/>
  <cols>
    <col min="1" max="1" width="4.7109375" style="4" customWidth="1"/>
    <col min="2" max="2" width="19.140625" style="5" customWidth="1"/>
    <col min="3" max="3" width="8.7109375" style="4" customWidth="1"/>
    <col min="4" max="5" width="7.85546875" style="4" customWidth="1"/>
    <col min="6" max="6" width="23.7109375" style="5" customWidth="1"/>
    <col min="7" max="7" width="19.85546875" style="4" customWidth="1"/>
    <col min="8" max="8" width="7.5703125" style="5" customWidth="1"/>
    <col min="9" max="9" width="12.42578125" style="5" customWidth="1"/>
    <col min="10" max="10" width="12" style="6" customWidth="1"/>
    <col min="11" max="11" width="11.28515625" style="6" customWidth="1"/>
    <col min="12" max="12" width="11" style="6" customWidth="1"/>
    <col min="13" max="13" width="10.5703125" style="6" customWidth="1"/>
    <col min="14" max="14" width="11" style="6" customWidth="1"/>
    <col min="15" max="15" width="23" style="6" customWidth="1"/>
    <col min="16" max="16" width="22" style="6" customWidth="1"/>
    <col min="17" max="17" width="22.28515625" style="6" customWidth="1"/>
    <col min="18" max="18" width="29.42578125" style="6" customWidth="1"/>
    <col min="19" max="19" width="35.28515625" hidden="1" customWidth="1"/>
    <col min="20" max="20" width="9.140625" style="1" hidden="1" customWidth="1"/>
    <col min="21" max="21" width="12.7109375" style="1" hidden="1" customWidth="1"/>
    <col min="22" max="22" width="9.140625" style="1" hidden="1" customWidth="1"/>
  </cols>
  <sheetData>
    <row r="1" spans="1:18" x14ac:dyDescent="0.2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3"/>
      <c r="Q1" s="3"/>
      <c r="R1" s="3"/>
    </row>
    <row r="2" spans="1:18" ht="14.25" x14ac:dyDescent="0.2">
      <c r="A2" s="79" t="s">
        <v>23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14.25" x14ac:dyDescent="0.2">
      <c r="A3" s="79" t="s">
        <v>41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15" x14ac:dyDescent="0.2">
      <c r="A4" s="13"/>
      <c r="B4" s="14"/>
      <c r="C4" s="13"/>
      <c r="D4" s="13"/>
      <c r="E4" s="13"/>
      <c r="F4" s="14"/>
      <c r="G4" s="13"/>
      <c r="H4" s="14"/>
      <c r="I4" s="14"/>
      <c r="J4" s="15"/>
      <c r="K4" s="15"/>
      <c r="L4" s="15"/>
      <c r="M4" s="15"/>
      <c r="N4" s="15"/>
      <c r="O4" s="15"/>
      <c r="P4" s="15"/>
      <c r="Q4" s="15"/>
      <c r="R4" s="15"/>
    </row>
    <row r="5" spans="1:18" ht="33" customHeight="1" x14ac:dyDescent="0.2">
      <c r="A5" s="81" t="s">
        <v>0</v>
      </c>
      <c r="B5" s="68" t="s">
        <v>1</v>
      </c>
      <c r="C5" s="81" t="s">
        <v>2</v>
      </c>
      <c r="D5" s="81" t="s">
        <v>3</v>
      </c>
      <c r="E5" s="81" t="s">
        <v>4</v>
      </c>
      <c r="F5" s="68" t="s">
        <v>5</v>
      </c>
      <c r="G5" s="81" t="s">
        <v>6</v>
      </c>
      <c r="H5" s="68" t="s">
        <v>7</v>
      </c>
      <c r="I5" s="68" t="s">
        <v>8</v>
      </c>
      <c r="J5" s="77" t="s">
        <v>9</v>
      </c>
      <c r="K5" s="77"/>
      <c r="L5" s="77"/>
      <c r="M5" s="77"/>
      <c r="N5" s="78" t="s">
        <v>10</v>
      </c>
      <c r="O5" s="78" t="s">
        <v>11</v>
      </c>
      <c r="P5" s="77" t="s">
        <v>21</v>
      </c>
      <c r="Q5" s="77" t="s">
        <v>20</v>
      </c>
      <c r="R5" s="77" t="s">
        <v>22</v>
      </c>
    </row>
    <row r="6" spans="1:18" ht="24" customHeight="1" thickBot="1" x14ac:dyDescent="0.25">
      <c r="A6" s="82"/>
      <c r="B6" s="69"/>
      <c r="C6" s="82"/>
      <c r="D6" s="82"/>
      <c r="E6" s="82"/>
      <c r="F6" s="69"/>
      <c r="G6" s="82"/>
      <c r="H6" s="69"/>
      <c r="I6" s="69"/>
      <c r="J6" s="17" t="s">
        <v>12</v>
      </c>
      <c r="K6" s="17" t="s">
        <v>13</v>
      </c>
      <c r="L6" s="17" t="s">
        <v>14</v>
      </c>
      <c r="M6" s="17" t="s">
        <v>15</v>
      </c>
      <c r="N6" s="80"/>
      <c r="O6" s="80"/>
      <c r="P6" s="78"/>
      <c r="Q6" s="78"/>
      <c r="R6" s="78"/>
    </row>
    <row r="7" spans="1:18" ht="16.149999999999999" customHeight="1" x14ac:dyDescent="0.2">
      <c r="A7" s="18">
        <v>41</v>
      </c>
      <c r="B7" s="19" t="s">
        <v>27</v>
      </c>
      <c r="C7" s="18">
        <v>43</v>
      </c>
      <c r="D7" s="18">
        <v>14</v>
      </c>
      <c r="E7" s="18">
        <v>1</v>
      </c>
      <c r="F7" s="27">
        <v>2.5</v>
      </c>
      <c r="G7" s="66" t="s">
        <v>19</v>
      </c>
      <c r="H7" s="19" t="s">
        <v>28</v>
      </c>
      <c r="I7" s="16" t="s">
        <v>17</v>
      </c>
      <c r="J7" s="21">
        <v>132.80000000000001</v>
      </c>
      <c r="K7" s="21">
        <v>45.41</v>
      </c>
      <c r="L7" s="21">
        <v>0</v>
      </c>
      <c r="M7" s="21">
        <v>178.21</v>
      </c>
      <c r="N7" s="21">
        <v>228.67</v>
      </c>
      <c r="O7" s="21">
        <f>SUM(M7:N7)</f>
        <v>406.88</v>
      </c>
      <c r="P7" s="22">
        <v>5412.77</v>
      </c>
      <c r="Q7" s="43"/>
      <c r="R7" s="23" t="s">
        <v>39</v>
      </c>
    </row>
    <row r="8" spans="1:18" ht="16.149999999999999" customHeight="1" x14ac:dyDescent="0.2">
      <c r="A8" s="18"/>
      <c r="B8" s="19"/>
      <c r="C8" s="18"/>
      <c r="D8" s="18"/>
      <c r="E8" s="18"/>
      <c r="F8" s="27"/>
      <c r="G8" s="18" t="s">
        <v>32</v>
      </c>
      <c r="H8" s="19"/>
      <c r="I8" s="19" t="s">
        <v>18</v>
      </c>
      <c r="J8" s="21">
        <v>6.17</v>
      </c>
      <c r="K8" s="21">
        <v>19.190000000000001</v>
      </c>
      <c r="L8" s="21">
        <v>6.5</v>
      </c>
      <c r="M8" s="21">
        <v>31.86</v>
      </c>
      <c r="N8" s="21">
        <v>58.39</v>
      </c>
      <c r="O8" s="21">
        <v>90.25</v>
      </c>
      <c r="P8" s="22">
        <v>2317.34</v>
      </c>
      <c r="Q8" s="53"/>
      <c r="R8" s="44"/>
    </row>
    <row r="9" spans="1:18" ht="16.149999999999999" customHeight="1" x14ac:dyDescent="0.2">
      <c r="A9" s="35"/>
      <c r="B9" s="36"/>
      <c r="C9" s="35"/>
      <c r="D9" s="35"/>
      <c r="E9" s="35"/>
      <c r="F9" s="28"/>
      <c r="G9" s="41">
        <v>75</v>
      </c>
      <c r="H9" s="36"/>
      <c r="I9" s="36" t="s">
        <v>29</v>
      </c>
      <c r="J9" s="37">
        <v>0</v>
      </c>
      <c r="K9" s="37">
        <v>0</v>
      </c>
      <c r="L9" s="37">
        <v>0</v>
      </c>
      <c r="M9" s="37">
        <v>0</v>
      </c>
      <c r="N9" s="37">
        <v>21</v>
      </c>
      <c r="O9" s="37">
        <v>21</v>
      </c>
      <c r="P9" s="40">
        <v>803.88</v>
      </c>
      <c r="Q9" s="12"/>
      <c r="R9" s="38"/>
    </row>
    <row r="10" spans="1:18" ht="16.149999999999999" customHeight="1" x14ac:dyDescent="0.2">
      <c r="A10" s="18"/>
      <c r="B10" s="19"/>
      <c r="C10" s="18"/>
      <c r="D10" s="18"/>
      <c r="E10" s="18"/>
      <c r="F10" s="27"/>
      <c r="G10" s="18"/>
      <c r="H10" s="19"/>
      <c r="I10" s="54" t="s">
        <v>15</v>
      </c>
      <c r="J10" s="51">
        <f t="shared" ref="J10:P10" si="0">SUM(J7:J9)</f>
        <v>138.97</v>
      </c>
      <c r="K10" s="51">
        <f t="shared" si="0"/>
        <v>64.599999999999994</v>
      </c>
      <c r="L10" s="51">
        <f t="shared" si="0"/>
        <v>6.5</v>
      </c>
      <c r="M10" s="51">
        <f t="shared" si="0"/>
        <v>210.07</v>
      </c>
      <c r="N10" s="51">
        <f t="shared" si="0"/>
        <v>308.06</v>
      </c>
      <c r="O10" s="51">
        <f t="shared" si="0"/>
        <v>518.13</v>
      </c>
      <c r="P10" s="52">
        <f t="shared" si="0"/>
        <v>8533.99</v>
      </c>
      <c r="Q10" s="43"/>
      <c r="R10" s="44"/>
    </row>
    <row r="11" spans="1:18" ht="16.149999999999999" customHeight="1" thickBot="1" x14ac:dyDescent="0.25">
      <c r="A11" s="32"/>
      <c r="B11" s="33"/>
      <c r="C11" s="32"/>
      <c r="D11" s="32"/>
      <c r="E11" s="32"/>
      <c r="F11" s="34"/>
      <c r="G11" s="74" t="s">
        <v>35</v>
      </c>
      <c r="H11" s="75"/>
      <c r="I11" s="76"/>
      <c r="J11" s="24"/>
      <c r="K11" s="24"/>
      <c r="L11" s="24"/>
      <c r="M11" s="24"/>
      <c r="N11" s="24"/>
      <c r="O11" s="24"/>
      <c r="P11" s="25">
        <v>8960.69</v>
      </c>
      <c r="Q11" s="45">
        <v>40134.89</v>
      </c>
      <c r="R11" s="26"/>
    </row>
    <row r="12" spans="1:18" ht="16.149999999999999" customHeight="1" x14ac:dyDescent="0.2">
      <c r="A12" s="35">
        <v>42</v>
      </c>
      <c r="B12" s="36" t="s">
        <v>30</v>
      </c>
      <c r="C12" s="35">
        <v>51</v>
      </c>
      <c r="D12" s="35">
        <v>19</v>
      </c>
      <c r="E12" s="35">
        <v>1</v>
      </c>
      <c r="F12" s="28">
        <v>3</v>
      </c>
      <c r="G12" s="39" t="s">
        <v>19</v>
      </c>
      <c r="H12" s="36" t="s">
        <v>28</v>
      </c>
      <c r="I12" s="36" t="s">
        <v>37</v>
      </c>
      <c r="J12" s="37">
        <v>0</v>
      </c>
      <c r="K12" s="37">
        <v>0</v>
      </c>
      <c r="L12" s="37">
        <v>0</v>
      </c>
      <c r="M12" s="37">
        <f t="shared" ref="M12" si="1">SUBTOTAL(9,J12:L12)</f>
        <v>0</v>
      </c>
      <c r="N12" s="37">
        <v>8.1999999999999993</v>
      </c>
      <c r="O12" s="37">
        <f>SUM(M12:N12)</f>
        <v>8.1999999999999993</v>
      </c>
      <c r="P12" s="40">
        <v>313.89999999999998</v>
      </c>
      <c r="Q12" s="12"/>
      <c r="R12" s="38" t="s">
        <v>40</v>
      </c>
    </row>
    <row r="13" spans="1:18" ht="16.149999999999999" customHeight="1" x14ac:dyDescent="0.2">
      <c r="A13" s="18"/>
      <c r="B13" s="19"/>
      <c r="C13" s="18"/>
      <c r="D13" s="18"/>
      <c r="E13" s="18"/>
      <c r="F13" s="27"/>
      <c r="G13" s="20" t="s">
        <v>31</v>
      </c>
      <c r="H13" s="19"/>
      <c r="I13" s="16" t="s">
        <v>17</v>
      </c>
      <c r="J13" s="21">
        <v>419.83</v>
      </c>
      <c r="K13" s="21">
        <v>65.180000000000007</v>
      </c>
      <c r="L13" s="21">
        <v>0</v>
      </c>
      <c r="M13" s="21">
        <v>485.01</v>
      </c>
      <c r="N13" s="21">
        <v>683.25</v>
      </c>
      <c r="O13" s="21">
        <f>SUM(M13:N13)</f>
        <v>1168.26</v>
      </c>
      <c r="P13" s="22">
        <v>15212.7</v>
      </c>
      <c r="Q13" s="43"/>
      <c r="R13" s="44"/>
    </row>
    <row r="14" spans="1:18" ht="16.149999999999999" customHeight="1" x14ac:dyDescent="0.2">
      <c r="A14" s="50"/>
      <c r="B14" s="63"/>
      <c r="C14" s="64"/>
      <c r="D14" s="64"/>
      <c r="E14" s="64"/>
      <c r="F14" s="46"/>
      <c r="G14" s="20">
        <v>60</v>
      </c>
      <c r="H14" s="63"/>
      <c r="I14" s="42" t="s">
        <v>18</v>
      </c>
      <c r="J14" s="31">
        <v>57.12</v>
      </c>
      <c r="K14" s="31">
        <v>71.09</v>
      </c>
      <c r="L14" s="31">
        <v>36.33</v>
      </c>
      <c r="M14" s="31">
        <f>SUM(J14:L14)</f>
        <v>164.54000000000002</v>
      </c>
      <c r="N14" s="31">
        <v>114.03</v>
      </c>
      <c r="O14" s="31">
        <f>SUM(M14:N14)</f>
        <v>278.57000000000005</v>
      </c>
      <c r="P14" s="47">
        <v>10061.41</v>
      </c>
      <c r="Q14" s="48"/>
      <c r="R14" s="49"/>
    </row>
    <row r="15" spans="1:18" ht="16.149999999999999" customHeight="1" x14ac:dyDescent="0.2">
      <c r="A15" s="64"/>
      <c r="B15" s="63"/>
      <c r="C15" s="64"/>
      <c r="D15" s="64"/>
      <c r="E15" s="64"/>
      <c r="F15" s="46"/>
      <c r="G15" s="30"/>
      <c r="H15" s="63"/>
      <c r="I15" s="55" t="s">
        <v>16</v>
      </c>
      <c r="J15" s="31">
        <v>0</v>
      </c>
      <c r="K15" s="31">
        <v>0</v>
      </c>
      <c r="L15" s="31">
        <v>0</v>
      </c>
      <c r="M15" s="31">
        <v>0</v>
      </c>
      <c r="N15" s="31">
        <v>15.82</v>
      </c>
      <c r="O15" s="31">
        <v>15.82</v>
      </c>
      <c r="P15" s="47">
        <v>148.4</v>
      </c>
      <c r="Q15" s="48"/>
      <c r="R15" s="49"/>
    </row>
    <row r="16" spans="1:18" ht="16.149999999999999" customHeight="1" x14ac:dyDescent="0.2">
      <c r="A16" s="50"/>
      <c r="B16" s="63"/>
      <c r="C16" s="64"/>
      <c r="D16" s="64"/>
      <c r="E16" s="64"/>
      <c r="F16" s="46"/>
      <c r="G16" s="30"/>
      <c r="H16" s="63"/>
      <c r="I16" s="29" t="s">
        <v>15</v>
      </c>
      <c r="J16" s="56">
        <f>SUM(J12:J15)</f>
        <v>476.95</v>
      </c>
      <c r="K16" s="56">
        <f>SUM(K12:K15)</f>
        <v>136.27000000000001</v>
      </c>
      <c r="L16" s="56">
        <f>SUM(L12:L15)</f>
        <v>36.33</v>
      </c>
      <c r="M16" s="56">
        <f>SUM(M13:M15)</f>
        <v>649.54999999999995</v>
      </c>
      <c r="N16" s="56">
        <f>SUM(N12:N15)</f>
        <v>821.30000000000007</v>
      </c>
      <c r="O16" s="56">
        <f>SUM(O12:O15)</f>
        <v>1470.8500000000001</v>
      </c>
      <c r="P16" s="57">
        <f>SUM(P12:P15)</f>
        <v>25736.410000000003</v>
      </c>
      <c r="Q16" s="48"/>
      <c r="R16" s="49"/>
    </row>
    <row r="17" spans="1:18" ht="16.149999999999999" customHeight="1" thickBot="1" x14ac:dyDescent="0.25">
      <c r="A17" s="32"/>
      <c r="B17" s="33"/>
      <c r="C17" s="32"/>
      <c r="D17" s="32"/>
      <c r="E17" s="32"/>
      <c r="F17" s="34"/>
      <c r="G17" s="74" t="s">
        <v>36</v>
      </c>
      <c r="H17" s="75"/>
      <c r="I17" s="76"/>
      <c r="J17" s="65"/>
      <c r="K17" s="65"/>
      <c r="L17" s="65"/>
      <c r="M17" s="65"/>
      <c r="N17" s="65"/>
      <c r="O17" s="65"/>
      <c r="P17" s="67">
        <v>27023.23</v>
      </c>
      <c r="Q17" s="45">
        <v>64585.52</v>
      </c>
      <c r="R17" s="26"/>
    </row>
    <row r="18" spans="1:18" x14ac:dyDescent="0.2">
      <c r="B18" s="59"/>
      <c r="C18" s="58"/>
      <c r="D18" s="58"/>
      <c r="E18" s="58" t="s">
        <v>24</v>
      </c>
      <c r="F18" s="59"/>
      <c r="G18" s="59"/>
      <c r="H18" s="59"/>
      <c r="I18" s="61"/>
      <c r="J18" s="58"/>
      <c r="K18" s="58"/>
      <c r="L18" s="58"/>
      <c r="M18" s="58"/>
      <c r="N18" s="59" t="s">
        <v>38</v>
      </c>
      <c r="O18" s="58"/>
      <c r="P18" s="62"/>
      <c r="Q18" s="60"/>
      <c r="R18" s="60"/>
    </row>
    <row r="19" spans="1:18" x14ac:dyDescent="0.2">
      <c r="G19" s="11"/>
      <c r="I19" s="8"/>
      <c r="J19" s="4"/>
      <c r="K19" s="4"/>
      <c r="L19" s="4"/>
      <c r="M19" s="4"/>
      <c r="N19" s="4"/>
      <c r="O19" s="4"/>
      <c r="P19" s="9"/>
    </row>
    <row r="20" spans="1:18" x14ac:dyDescent="0.2">
      <c r="B20" s="70" t="s">
        <v>33</v>
      </c>
      <c r="C20" s="71"/>
      <c r="D20" s="71"/>
      <c r="E20" s="71"/>
      <c r="F20" s="11" t="s">
        <v>25</v>
      </c>
      <c r="G20" s="5"/>
      <c r="H20" s="11"/>
      <c r="J20" s="10"/>
      <c r="K20" s="4"/>
      <c r="L20" s="4"/>
      <c r="M20" s="4" t="s">
        <v>34</v>
      </c>
      <c r="N20" s="4"/>
      <c r="O20" s="4"/>
      <c r="P20" s="9"/>
      <c r="R20" s="6" t="s">
        <v>26</v>
      </c>
    </row>
    <row r="21" spans="1:18" x14ac:dyDescent="0.2">
      <c r="B21" s="71"/>
      <c r="C21" s="71"/>
      <c r="D21" s="71"/>
      <c r="E21" s="71"/>
      <c r="J21" s="4"/>
      <c r="K21" s="72"/>
      <c r="L21" s="73"/>
      <c r="M21" s="73"/>
      <c r="N21" s="4"/>
      <c r="O21" s="4"/>
      <c r="P21" s="9"/>
    </row>
  </sheetData>
  <sheetProtection selectLockedCells="1" autoFilter="0"/>
  <sortState ref="B10:Q385">
    <sortCondition ref="B385"/>
  </sortState>
  <mergeCells count="21">
    <mergeCell ref="R5:R6"/>
    <mergeCell ref="A3:R3"/>
    <mergeCell ref="A2:R2"/>
    <mergeCell ref="N5:N6"/>
    <mergeCell ref="O5:O6"/>
    <mergeCell ref="F5:F6"/>
    <mergeCell ref="A5:A6"/>
    <mergeCell ref="B5:B6"/>
    <mergeCell ref="C5:C6"/>
    <mergeCell ref="D5:D6"/>
    <mergeCell ref="E5:E6"/>
    <mergeCell ref="P5:P6"/>
    <mergeCell ref="Q5:Q6"/>
    <mergeCell ref="J5:M5"/>
    <mergeCell ref="G5:G6"/>
    <mergeCell ref="H5:H6"/>
    <mergeCell ref="I5:I6"/>
    <mergeCell ref="B20:E21"/>
    <mergeCell ref="K21:M21"/>
    <mergeCell ref="G11:I11"/>
    <mergeCell ref="G17:I17"/>
  </mergeCells>
  <pageMargins left="0.23622047244094491" right="0.23622047244094491" top="0" bottom="0" header="0.31496062992125984" footer="0.31496062992125984"/>
  <pageSetup paperSize="9" scale="44" fitToHeight="0" orientation="landscape" r:id="rId1"/>
  <colBreaks count="1" manualBreakCount="1">
    <brk id="24" max="7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2018-02-08T07:41:52Z</cp:lastPrinted>
  <dcterms:created xsi:type="dcterms:W3CDTF">1996-10-08T23:32:33Z</dcterms:created>
  <dcterms:modified xsi:type="dcterms:W3CDTF">2018-04-26T07:02:22Z</dcterms:modified>
</cp:coreProperties>
</file>